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manteniment\Oficina\ELECTROMEDICINA\2024\Concursos\01_PENDENTS\24-0233 Audiòmetre-Impedanciòmetre (2u)\3. PPT\"/>
    </mc:Choice>
  </mc:AlternateContent>
  <bookViews>
    <workbookView xWindow="0" yWindow="0" windowWidth="17085" windowHeight="5115" tabRatio="777"/>
  </bookViews>
  <sheets>
    <sheet name="ANNEX I. Criteris valorables" sheetId="11" r:id="rId1"/>
  </sheets>
  <definedNames>
    <definedName name="_xlnm.Print_Area" localSheetId="0">'ANNEX I. Criteris valorables'!$A$1:$G$61</definedName>
  </definedNames>
  <calcPr calcId="162913"/>
</workbook>
</file>

<file path=xl/calcChain.xml><?xml version="1.0" encoding="utf-8"?>
<calcChain xmlns="http://schemas.openxmlformats.org/spreadsheetml/2006/main">
  <c r="A18" i="11" l="1"/>
  <c r="E14" i="11"/>
  <c r="E29" i="11"/>
  <c r="E50" i="11"/>
  <c r="E55" i="11"/>
  <c r="E61" i="11" l="1"/>
  <c r="A19" i="11" l="1"/>
  <c r="A20" i="11" s="1"/>
  <c r="A21" i="11" s="1"/>
  <c r="A23" i="11" s="1"/>
  <c r="A24" i="11" l="1"/>
  <c r="A25" i="11" s="1"/>
  <c r="A26" i="11" s="1"/>
  <c r="A27" i="11" s="1"/>
  <c r="A32" i="11" s="1"/>
  <c r="A33" i="11" s="1"/>
  <c r="A34" i="11" s="1"/>
  <c r="A35" i="11" s="1"/>
  <c r="A36" i="11" s="1"/>
  <c r="A37" i="11" s="1"/>
  <c r="A38" i="11" s="1"/>
  <c r="A39" i="11" s="1"/>
  <c r="A41" i="11" s="1"/>
  <c r="A42" i="11" s="1"/>
  <c r="A43" i="11" s="1"/>
  <c r="A44" i="11" s="1"/>
  <c r="A45" i="11" s="1"/>
  <c r="A46" i="11" s="1"/>
  <c r="A47" i="11" s="1"/>
  <c r="A48" i="11" s="1"/>
  <c r="A52" i="11" s="1"/>
  <c r="A53" i="11" s="1"/>
  <c r="A57" i="11" s="1"/>
  <c r="A58" i="11" s="1"/>
  <c r="A59" i="11" s="1"/>
</calcChain>
</file>

<file path=xl/sharedStrings.xml><?xml version="1.0" encoding="utf-8"?>
<sst xmlns="http://schemas.openxmlformats.org/spreadsheetml/2006/main" count="56" uniqueCount="46">
  <si>
    <t>EMPRESA:</t>
  </si>
  <si>
    <t>NIF:</t>
  </si>
  <si>
    <t>Correu electrònic:</t>
  </si>
  <si>
    <t>Definició</t>
  </si>
  <si>
    <t>Índex documental</t>
  </si>
  <si>
    <t>Prestacions tècniques i funcionals</t>
  </si>
  <si>
    <t>Servei tècnic durant el període de garantia</t>
  </si>
  <si>
    <t>Condicions de manteniment un cop finalitzat el període de garantia</t>
  </si>
  <si>
    <t>Resum breu de característiques</t>
  </si>
  <si>
    <r>
      <rPr>
        <b/>
        <sz val="10"/>
        <color indexed="8"/>
        <rFont val="Arial"/>
        <family val="2"/>
      </rPr>
      <t xml:space="preserve">Nota: </t>
    </r>
    <r>
      <rPr>
        <sz val="10"/>
        <color indexed="8"/>
        <rFont val="Arial"/>
        <family val="2"/>
      </rPr>
      <t>en la columna "Índex documental", cal indicar la ubicació exacta a la documentació aportada (full, apartat, etc.) on es troben les característiques tècniques així com, si es requereix, el servei tècnic i les condicions de manteniment.</t>
    </r>
  </si>
  <si>
    <t>Característiques tècniques</t>
  </si>
  <si>
    <t>Característiques a valorar</t>
  </si>
  <si>
    <t>Equip de substitució en cas d'avaria.</t>
  </si>
  <si>
    <t>Temps de resposta en cas d’avaria (La puntuació serà proporcional obtenint la màxima puntuació el que ofereixi un menor temps de resposta).</t>
  </si>
  <si>
    <t>Cost anual del manteniment a tot risc (material, mà d'obra i desplaçaments inclosos) (IVA exclòs) (Indicar import, no percentatge). (Es donarà la màxima puntuació a la millor proposta, la resta serà proporcional)</t>
  </si>
  <si>
    <t>Relació de recanvis més freqüents i preu unitari (€) (IVA exclòs) (indicar import, no percentatge). (Es donarà la màxima puntuació a la millor proposta, la resta serà proporcional)</t>
  </si>
  <si>
    <t>Puntuació màxima</t>
  </si>
  <si>
    <t>ANNEX I. Criteris valorables</t>
  </si>
  <si>
    <t>Cost anual del manteniment preventiu (IVA exclòs) (Indicar import, no percentatge). (Es donarà la màxima puntuació a la millor proposta, la resta serà proporcional)</t>
  </si>
  <si>
    <t>2 Audiòmetres-impedanciòmetres, un adult i un pediàtric</t>
  </si>
  <si>
    <r>
      <rPr>
        <b/>
        <sz val="10"/>
        <rFont val="Arial"/>
        <family val="2"/>
      </rPr>
      <t xml:space="preserve">2 Audiòmetres-impedanciòmetres </t>
    </r>
    <r>
      <rPr>
        <sz val="10"/>
        <rFont val="Arial"/>
        <family val="2"/>
      </rPr>
      <t>pel diagnòstic de pèrdua auditiva.
 - 1 Audiòmetre-impedanciòmetre per a pacients adults
 - 1 Audiòmetre-impedanciòmetre per a pacients pediàtrics</t>
    </r>
  </si>
  <si>
    <t>Audiòmetre per a pacients adults</t>
  </si>
  <si>
    <t>Es valorarà la possibilitat de que l'aparell funcioni amb piles.</t>
  </si>
  <si>
    <t>Es valorarà la possibilitat de fer audiometria amb modes de to pur, to warble i tons polsats.</t>
  </si>
  <si>
    <t>Es valorarà la possibilitat de fer emmascarament NB (banda estreta) i WN (soroll blanc).</t>
  </si>
  <si>
    <t>Es valorarà la possibilitat de fer prova Stenger.</t>
  </si>
  <si>
    <t>Es valorarà la possibilitat de fer prova Hughson-Westlake.</t>
  </si>
  <si>
    <t>Es valorarà la possibilitat de fer prova ABLB.</t>
  </si>
  <si>
    <t>Es valorarà que es puguin fer proves de Békésy.</t>
  </si>
  <si>
    <t>Es valorarà que es puguin fer proves de SISI.</t>
  </si>
  <si>
    <t>Es valorarà que es puguin fer proves de Langenbeck (to en soroll).</t>
  </si>
  <si>
    <t>Audiòmetre per a pacients pediàtrics</t>
  </si>
  <si>
    <t>Funcionalitats</t>
  </si>
  <si>
    <t>Es valorarà que es puguin fer proves de SISI o d'índex de sensibilitat a augments de curta duració.</t>
  </si>
  <si>
    <t>Es valorarà que es puguin fer proves de Langenbeck o de to en soroll.</t>
  </si>
  <si>
    <t>Es valorarà que es puguin fer proves MLD, de diferència de nivell d'emmascarament.</t>
  </si>
  <si>
    <t>Es valorarà que es puguin fer proves MHA, de simulador d'audífon.</t>
  </si>
  <si>
    <t>Es valorarà que es puguin fer proves HLS, de pèrdua auditiva.</t>
  </si>
  <si>
    <t>Es valorarà que es pugiuin fer proves de deteriorament tonal.</t>
  </si>
  <si>
    <t>Es valorarà que la pantalla sigui el més gran possible. Es puntuarà de manera proporcional, sent l'oferta que proposi la pantalla més gran la que rebi la puntuació màxima.</t>
  </si>
  <si>
    <t>Es valorarà que el pes de l'audiòmetre sigui el més lleuger possible. Es puntuarà de manera proporcional, sent l'oferta que proposi l'audiòmetre més lleuger la que rebi la puntuació màxima.</t>
  </si>
  <si>
    <t>Es valorarà la capacitat d'emmagatzematge en número de pacients màxim dels que es puguin guardar dades. Es puntuarà de manera proporcional, sent l'oferta que aporti una major capacitat d'emmagatzematge la que rebi la puntuació màxima.</t>
  </si>
  <si>
    <t>Es valorarà que la pantalla sigui de qualitat HD o superior. Es puntuarà de manera proporcional, sent l'oferta que proposi la pantalla de major resolució la que rebi la puntuació màxima.</t>
  </si>
  <si>
    <t>Es valorarà que la resolució de la pantalla sigui el més alta possible. Es puntuarà de manera proporcional, sent l'oferta que proposi la pantalla de major resolució la que rebi la puntuació màxima.</t>
  </si>
  <si>
    <t>Es valorarà que es puguin fer proves de multifreqüència (MF) i alta freqüència (HF).</t>
  </si>
  <si>
    <t xml:space="preserve">MODEL: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</si>
</sst>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font>
      <sz val="11"/>
      <color indexed="8"/>
      <name val="Calibri"/>
    </font>
    <font>
      <sz val="11"/>
      <color theme="1"/>
      <name val="Helvetica Neue"/>
      <family val="2"/>
      <scheme val="minor"/>
    </font>
    <font>
      <b/>
      <sz val="14"/>
      <color indexed="8"/>
      <name val="Arial"/>
      <family val="2"/>
    </font>
    <font>
      <sz val="10"/>
      <color indexed="8"/>
      <name val="Arial"/>
      <family val="2"/>
    </font>
    <font>
      <sz val="11"/>
      <color indexed="8"/>
      <name val="Arial"/>
      <family val="2"/>
    </font>
    <font>
      <b/>
      <sz val="11"/>
      <color indexed="8"/>
      <name val="Arial"/>
      <family val="2"/>
    </font>
    <font>
      <b/>
      <sz val="10"/>
      <color indexed="8"/>
      <name val="Arial"/>
      <family val="2"/>
    </font>
    <font>
      <sz val="10"/>
      <name val="Arial"/>
      <family val="2"/>
    </font>
    <font>
      <b/>
      <sz val="10"/>
      <color theme="0"/>
      <name val="Arial"/>
      <family val="2"/>
    </font>
    <font>
      <b/>
      <sz val="11"/>
      <color theme="0"/>
      <name val="Arial"/>
      <family val="2"/>
    </font>
    <font>
      <sz val="10"/>
      <color theme="0"/>
      <name val="Arial"/>
      <family val="2"/>
    </font>
    <font>
      <b/>
      <sz val="14"/>
      <color theme="0"/>
      <name val="Arial"/>
      <family val="2"/>
    </font>
    <font>
      <sz val="11"/>
      <color rgb="FFFF0000"/>
      <name val="Arial"/>
      <family val="2"/>
    </font>
    <font>
      <sz val="10"/>
      <color rgb="FF00B050"/>
      <name val="Arial"/>
      <family val="2"/>
    </font>
    <font>
      <b/>
      <u/>
      <sz val="11"/>
      <color indexed="8"/>
      <name val="Arial"/>
      <family val="2"/>
    </font>
    <font>
      <b/>
      <sz val="10"/>
      <color theme="1"/>
      <name val="Arial"/>
      <family val="2"/>
    </font>
    <font>
      <b/>
      <sz val="10"/>
      <name val="Arial"/>
      <family val="2"/>
    </font>
    <font>
      <sz val="11"/>
      <name val="Arial"/>
      <family val="2"/>
    </font>
    <font>
      <i/>
      <u/>
      <sz val="10"/>
      <color indexed="8"/>
      <name val="Arial"/>
      <family val="2"/>
    </font>
    <font>
      <sz val="10"/>
      <color rgb="FF000000"/>
      <name val="Arial"/>
      <family val="2"/>
    </font>
    <font>
      <sz val="10"/>
      <color theme="1"/>
      <name val="Arial"/>
      <family val="2"/>
    </font>
  </fonts>
  <fills count="4">
    <fill>
      <patternFill patternType="none"/>
    </fill>
    <fill>
      <patternFill patternType="gray125"/>
    </fill>
    <fill>
      <patternFill patternType="solid">
        <fgColor indexed="9"/>
        <bgColor auto="1"/>
      </patternFill>
    </fill>
    <fill>
      <patternFill patternType="solid">
        <fgColor rgb="FF00B0F0"/>
        <bgColor indexed="64"/>
      </patternFill>
    </fill>
  </fills>
  <borders count="34">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style="thin">
        <color indexed="64"/>
      </right>
      <top style="thin">
        <color indexed="64"/>
      </top>
      <bottom style="thin">
        <color indexed="64"/>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s>
  <cellStyleXfs count="2">
    <xf numFmtId="0" fontId="0" fillId="0" borderId="0" applyNumberFormat="0" applyFill="0" applyBorder="0" applyProtection="0"/>
    <xf numFmtId="0" fontId="1" fillId="0" borderId="5"/>
  </cellStyleXfs>
  <cellXfs count="135">
    <xf numFmtId="0" fontId="0" fillId="0" borderId="0" xfId="0" applyFont="1" applyAlignment="1"/>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5" fillId="2" borderId="5" xfId="0" applyFont="1" applyFill="1" applyBorder="1" applyAlignment="1">
      <alignment horizontal="center" vertical="center" wrapText="1"/>
    </xf>
    <xf numFmtId="49" fontId="6" fillId="2" borderId="5" xfId="0" applyNumberFormat="1" applyFont="1" applyFill="1" applyBorder="1" applyAlignment="1">
      <alignment vertical="center" wrapText="1"/>
    </xf>
    <xf numFmtId="0" fontId="4" fillId="2" borderId="5" xfId="0" applyFont="1" applyFill="1" applyBorder="1" applyAlignment="1">
      <alignment horizontal="center" vertical="center" wrapText="1"/>
    </xf>
    <xf numFmtId="0" fontId="10" fillId="3" borderId="11" xfId="0" applyFont="1" applyFill="1" applyBorder="1" applyAlignment="1">
      <alignment vertical="center" wrapText="1"/>
    </xf>
    <xf numFmtId="49" fontId="9" fillId="3" borderId="11" xfId="0" applyNumberFormat="1" applyFont="1" applyFill="1" applyBorder="1" applyAlignment="1">
      <alignment vertical="center" wrapText="1"/>
    </xf>
    <xf numFmtId="0" fontId="3" fillId="2" borderId="5" xfId="0" applyFont="1" applyFill="1" applyBorder="1" applyAlignment="1">
      <alignment horizontal="center" vertical="center" wrapText="1"/>
    </xf>
    <xf numFmtId="0" fontId="3" fillId="2" borderId="17" xfId="0" applyNumberFormat="1" applyFont="1" applyFill="1" applyBorder="1" applyAlignment="1">
      <alignment horizontal="right" vertical="center" wrapText="1"/>
    </xf>
    <xf numFmtId="0" fontId="3" fillId="2" borderId="17" xfId="0" applyFont="1" applyFill="1" applyBorder="1" applyAlignment="1">
      <alignment horizontal="right" vertical="center" wrapText="1"/>
    </xf>
    <xf numFmtId="0" fontId="3" fillId="2" borderId="21" xfId="0" applyNumberFormat="1" applyFont="1" applyFill="1" applyBorder="1" applyAlignment="1">
      <alignment horizontal="right" vertical="center" wrapText="1"/>
    </xf>
    <xf numFmtId="0" fontId="3" fillId="2" borderId="22" xfId="0" applyFont="1" applyFill="1" applyBorder="1" applyAlignment="1">
      <alignment horizontal="right" vertical="center" wrapText="1"/>
    </xf>
    <xf numFmtId="49" fontId="8" fillId="3" borderId="20" xfId="0" applyNumberFormat="1" applyFont="1" applyFill="1" applyBorder="1" applyAlignment="1">
      <alignment horizontal="center" vertical="center" wrapText="1"/>
    </xf>
    <xf numFmtId="0" fontId="8" fillId="3" borderId="24"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3" fillId="0" borderId="5" xfId="0" applyFont="1" applyFill="1" applyBorder="1" applyAlignment="1">
      <alignment horizontal="left" vertical="center" wrapText="1"/>
    </xf>
    <xf numFmtId="49" fontId="7" fillId="2" borderId="19" xfId="0" applyNumberFormat="1" applyFont="1" applyFill="1" applyBorder="1" applyAlignment="1">
      <alignment horizontal="justify" vertical="center" wrapText="1"/>
    </xf>
    <xf numFmtId="49" fontId="6" fillId="2" borderId="18" xfId="0" applyNumberFormat="1" applyFont="1" applyFill="1" applyBorder="1" applyAlignment="1">
      <alignment horizontal="justify" vertical="center" wrapText="1"/>
    </xf>
    <xf numFmtId="0" fontId="3" fillId="2" borderId="5" xfId="0" applyFont="1" applyFill="1" applyBorder="1" applyAlignment="1">
      <alignment horizontal="justify" vertical="center" wrapText="1"/>
    </xf>
    <xf numFmtId="49" fontId="13" fillId="2" borderId="5" xfId="0" applyNumberFormat="1" applyFont="1" applyFill="1" applyBorder="1" applyAlignment="1">
      <alignment horizontal="justify" vertical="center" wrapText="1"/>
    </xf>
    <xf numFmtId="49" fontId="6" fillId="2" borderId="5" xfId="0" applyNumberFormat="1" applyFont="1" applyFill="1" applyBorder="1" applyAlignment="1">
      <alignment horizontal="justify" vertical="center" wrapText="1"/>
    </xf>
    <xf numFmtId="0" fontId="8" fillId="3" borderId="23" xfId="0" applyFont="1" applyFill="1" applyBorder="1" applyAlignment="1">
      <alignment horizontal="right" vertical="center" wrapText="1"/>
    </xf>
    <xf numFmtId="0" fontId="8" fillId="3" borderId="24" xfId="0" applyFont="1" applyFill="1" applyBorder="1" applyAlignment="1">
      <alignment horizontal="right" vertical="center" wrapText="1"/>
    </xf>
    <xf numFmtId="49" fontId="7" fillId="2" borderId="6" xfId="0" applyNumberFormat="1" applyFont="1" applyFill="1" applyBorder="1" applyAlignment="1">
      <alignment horizontal="left" vertical="center" wrapText="1"/>
    </xf>
    <xf numFmtId="49" fontId="7" fillId="2" borderId="28" xfId="0" applyNumberFormat="1" applyFont="1" applyFill="1" applyBorder="1" applyAlignment="1">
      <alignment horizontal="left" vertical="center" wrapText="1"/>
    </xf>
    <xf numFmtId="49" fontId="8" fillId="3" borderId="23" xfId="0" applyNumberFormat="1" applyFont="1" applyFill="1" applyBorder="1" applyAlignment="1">
      <alignment vertical="center" wrapText="1"/>
    </xf>
    <xf numFmtId="0" fontId="8" fillId="3" borderId="20" xfId="0" applyNumberFormat="1" applyFont="1" applyFill="1" applyBorder="1" applyAlignment="1">
      <alignment horizontal="center" vertical="center" wrapText="1"/>
    </xf>
    <xf numFmtId="49" fontId="8" fillId="3" borderId="25" xfId="0" applyNumberFormat="1" applyFont="1" applyFill="1" applyBorder="1" applyAlignment="1">
      <alignment horizontal="center" vertical="center" wrapText="1"/>
    </xf>
    <xf numFmtId="49" fontId="8" fillId="3" borderId="26" xfId="0" applyNumberFormat="1" applyFont="1" applyFill="1" applyBorder="1" applyAlignment="1">
      <alignment horizontal="center" vertical="center" wrapText="1"/>
    </xf>
    <xf numFmtId="49" fontId="7" fillId="2" borderId="22" xfId="0" applyNumberFormat="1" applyFont="1" applyFill="1" applyBorder="1" applyAlignment="1">
      <alignment horizontal="justify" vertical="center" wrapText="1"/>
    </xf>
    <xf numFmtId="0" fontId="10" fillId="3" borderId="11" xfId="0" applyFont="1" applyFill="1" applyBorder="1" applyAlignment="1">
      <alignment horizontal="left" vertical="center" wrapText="1"/>
    </xf>
    <xf numFmtId="49" fontId="8" fillId="3" borderId="24" xfId="0" applyNumberFormat="1" applyFont="1" applyFill="1" applyBorder="1" applyAlignment="1">
      <alignment vertical="center" wrapText="1"/>
    </xf>
    <xf numFmtId="49" fontId="8" fillId="3" borderId="27" xfId="0" applyNumberFormat="1" applyFont="1" applyFill="1" applyBorder="1" applyAlignment="1">
      <alignment vertical="center" wrapText="1"/>
    </xf>
    <xf numFmtId="49" fontId="7" fillId="2" borderId="18" xfId="0" applyNumberFormat="1" applyFont="1" applyFill="1" applyBorder="1" applyAlignment="1">
      <alignment horizontal="justify" vertical="center" wrapText="1"/>
    </xf>
    <xf numFmtId="0" fontId="3" fillId="2" borderId="5" xfId="0" applyFont="1" applyFill="1" applyBorder="1" applyAlignment="1">
      <alignment horizontal="left" vertical="center" wrapText="1"/>
    </xf>
    <xf numFmtId="0" fontId="4" fillId="0" borderId="0" xfId="0" applyNumberFormat="1" applyFont="1" applyAlignment="1">
      <alignment wrapText="1"/>
    </xf>
    <xf numFmtId="0" fontId="4" fillId="0" borderId="0" xfId="0" applyNumberFormat="1" applyFont="1" applyAlignment="1">
      <alignment horizontal="justify" vertical="center" wrapText="1"/>
    </xf>
    <xf numFmtId="0" fontId="3" fillId="0" borderId="0" xfId="0" applyNumberFormat="1" applyFont="1" applyAlignment="1">
      <alignment horizontal="center" vertical="center" wrapText="1"/>
    </xf>
    <xf numFmtId="0" fontId="3" fillId="2" borderId="17" xfId="0" applyFont="1" applyFill="1" applyBorder="1" applyAlignment="1">
      <alignment horizontal="center" vertical="center" wrapText="1"/>
    </xf>
    <xf numFmtId="0" fontId="4" fillId="2" borderId="5" xfId="0" applyFont="1" applyFill="1" applyBorder="1" applyAlignment="1">
      <alignment vertical="center" wrapText="1"/>
    </xf>
    <xf numFmtId="0" fontId="10" fillId="3" borderId="24" xfId="0" quotePrefix="1" applyFont="1" applyFill="1" applyBorder="1" applyAlignment="1">
      <alignment horizontal="center" vertical="center" wrapText="1"/>
    </xf>
    <xf numFmtId="0" fontId="8" fillId="3" borderId="27" xfId="0" applyNumberFormat="1" applyFont="1" applyFill="1" applyBorder="1" applyAlignment="1">
      <alignment horizontal="center" vertical="center" wrapText="1"/>
    </xf>
    <xf numFmtId="0" fontId="6" fillId="2" borderId="12" xfId="0" applyNumberFormat="1" applyFont="1" applyFill="1" applyBorder="1" applyAlignment="1">
      <alignment horizontal="center" vertical="center" wrapText="1"/>
    </xf>
    <xf numFmtId="0" fontId="7" fillId="2" borderId="12" xfId="0" applyNumberFormat="1" applyFont="1" applyFill="1" applyBorder="1" applyAlignment="1">
      <alignment horizontal="center" vertical="center" wrapText="1"/>
    </xf>
    <xf numFmtId="0" fontId="7" fillId="0" borderId="12" xfId="0" applyNumberFormat="1" applyFont="1" applyBorder="1" applyAlignment="1">
      <alignment horizontal="center" vertical="center" wrapText="1"/>
    </xf>
    <xf numFmtId="0" fontId="10" fillId="3" borderId="24" xfId="0" applyFont="1" applyFill="1" applyBorder="1" applyAlignment="1">
      <alignment horizontal="right" vertical="center" wrapText="1"/>
    </xf>
    <xf numFmtId="0" fontId="8" fillId="3" borderId="20" xfId="0" applyFont="1" applyFill="1" applyBorder="1" applyAlignment="1">
      <alignment horizontal="center" vertical="center" wrapText="1"/>
    </xf>
    <xf numFmtId="0" fontId="3" fillId="2" borderId="5" xfId="0" applyNumberFormat="1" applyFont="1" applyFill="1" applyBorder="1" applyAlignment="1">
      <alignment horizontal="right" vertical="center" wrapText="1"/>
    </xf>
    <xf numFmtId="0" fontId="12" fillId="0" borderId="5" xfId="0" applyFont="1" applyFill="1" applyBorder="1" applyAlignment="1">
      <alignment horizontal="center" vertical="center" wrapText="1"/>
    </xf>
    <xf numFmtId="0" fontId="4" fillId="0" borderId="5" xfId="0" applyNumberFormat="1" applyFont="1" applyBorder="1" applyAlignment="1">
      <alignment wrapText="1"/>
    </xf>
    <xf numFmtId="0" fontId="6" fillId="2" borderId="10" xfId="0" applyNumberFormat="1" applyFont="1" applyFill="1" applyBorder="1" applyAlignment="1">
      <alignment horizontal="center" vertical="center" wrapText="1"/>
    </xf>
    <xf numFmtId="1" fontId="3" fillId="2" borderId="17" xfId="0" applyNumberFormat="1" applyFont="1" applyFill="1" applyBorder="1" applyAlignment="1">
      <alignment horizontal="right" vertical="center" wrapText="1"/>
    </xf>
    <xf numFmtId="0" fontId="3" fillId="2" borderId="10" xfId="0" applyNumberFormat="1" applyFont="1" applyFill="1" applyBorder="1" applyAlignment="1">
      <alignment horizontal="center" vertical="center" wrapText="1"/>
    </xf>
    <xf numFmtId="1" fontId="3" fillId="2" borderId="21" xfId="0" applyNumberFormat="1" applyFont="1" applyFill="1" applyBorder="1" applyAlignment="1">
      <alignment horizontal="right" vertical="center" wrapText="1"/>
    </xf>
    <xf numFmtId="0" fontId="3" fillId="2" borderId="29" xfId="0" applyNumberFormat="1" applyFont="1" applyFill="1" applyBorder="1" applyAlignment="1">
      <alignment horizontal="center" vertical="center" wrapText="1"/>
    </xf>
    <xf numFmtId="0" fontId="3" fillId="2" borderId="12" xfId="0" applyNumberFormat="1" applyFont="1" applyFill="1" applyBorder="1" applyAlignment="1">
      <alignment horizontal="center" vertical="center" wrapText="1"/>
    </xf>
    <xf numFmtId="0" fontId="3" fillId="2" borderId="13" xfId="0" applyNumberFormat="1" applyFont="1" applyFill="1" applyBorder="1" applyAlignment="1">
      <alignment horizontal="center" vertical="center" wrapText="1"/>
    </xf>
    <xf numFmtId="0" fontId="3" fillId="2" borderId="5" xfId="0" applyFont="1" applyFill="1" applyBorder="1" applyAlignment="1">
      <alignment vertical="top" wrapText="1"/>
    </xf>
    <xf numFmtId="0" fontId="7" fillId="0" borderId="5" xfId="1" applyFont="1" applyBorder="1" applyAlignment="1">
      <alignment horizontal="justify" vertical="center" wrapText="1"/>
    </xf>
    <xf numFmtId="0" fontId="3" fillId="2" borderId="14" xfId="0" applyFont="1" applyFill="1" applyBorder="1" applyAlignment="1">
      <alignment horizontal="right" vertical="center" wrapText="1"/>
    </xf>
    <xf numFmtId="0" fontId="3" fillId="2" borderId="15" xfId="0" applyFont="1" applyFill="1" applyBorder="1" applyAlignment="1">
      <alignment horizontal="right" vertical="center" wrapText="1"/>
    </xf>
    <xf numFmtId="49" fontId="6" fillId="2" borderId="16" xfId="0" applyNumberFormat="1" applyFont="1" applyFill="1" applyBorder="1" applyAlignment="1">
      <alignment horizontal="justify" vertical="center" wrapText="1"/>
    </xf>
    <xf numFmtId="49" fontId="9" fillId="3" borderId="31" xfId="0" applyNumberFormat="1" applyFont="1" applyFill="1" applyBorder="1" applyAlignment="1">
      <alignment horizontal="center" vertical="center" wrapText="1"/>
    </xf>
    <xf numFmtId="0" fontId="7" fillId="2" borderId="13" xfId="0" applyNumberFormat="1" applyFont="1" applyFill="1" applyBorder="1" applyAlignment="1">
      <alignment horizontal="center" vertical="center" wrapText="1"/>
    </xf>
    <xf numFmtId="0" fontId="7" fillId="0" borderId="5" xfId="0" applyFont="1" applyFill="1" applyBorder="1" applyAlignment="1">
      <alignment horizontal="justify" vertical="center"/>
    </xf>
    <xf numFmtId="0" fontId="7" fillId="0" borderId="22" xfId="0" applyFont="1" applyFill="1" applyBorder="1" applyAlignment="1">
      <alignment horizontal="justify" vertical="center" wrapText="1"/>
    </xf>
    <xf numFmtId="0" fontId="8" fillId="3" borderId="24" xfId="0" applyNumberFormat="1" applyFont="1" applyFill="1" applyBorder="1" applyAlignment="1">
      <alignment horizontal="center" vertical="center" wrapText="1"/>
    </xf>
    <xf numFmtId="49" fontId="17" fillId="3" borderId="31" xfId="0" applyNumberFormat="1" applyFont="1" applyFill="1" applyBorder="1" applyAlignment="1">
      <alignment horizontal="center" vertical="center" wrapText="1"/>
    </xf>
    <xf numFmtId="0" fontId="7" fillId="2" borderId="5" xfId="0" applyNumberFormat="1" applyFont="1" applyFill="1" applyBorder="1" applyAlignment="1" applyProtection="1">
      <alignment horizontal="center" vertical="center" wrapText="1"/>
      <protection locked="0"/>
    </xf>
    <xf numFmtId="0" fontId="7" fillId="3" borderId="12" xfId="0" applyFont="1" applyFill="1" applyBorder="1" applyAlignment="1" applyProtection="1">
      <alignment horizontal="left" vertical="center" wrapText="1"/>
      <protection locked="0"/>
    </xf>
    <xf numFmtId="0" fontId="17" fillId="0" borderId="5" xfId="0" applyNumberFormat="1" applyFont="1" applyBorder="1" applyAlignment="1" applyProtection="1">
      <alignment wrapText="1"/>
      <protection locked="0"/>
    </xf>
    <xf numFmtId="0" fontId="7" fillId="2" borderId="22" xfId="0" applyNumberFormat="1" applyFont="1" applyFill="1" applyBorder="1" applyAlignment="1" applyProtection="1">
      <alignment horizontal="center" vertical="center" wrapText="1"/>
      <protection locked="0"/>
    </xf>
    <xf numFmtId="0" fontId="7" fillId="3" borderId="13" xfId="0" applyFont="1" applyFill="1" applyBorder="1" applyAlignment="1" applyProtection="1">
      <alignment horizontal="left" vertical="center" wrapText="1"/>
      <protection locked="0"/>
    </xf>
    <xf numFmtId="0" fontId="7" fillId="2" borderId="12" xfId="0" applyNumberFormat="1" applyFont="1" applyFill="1" applyBorder="1" applyAlignment="1" applyProtection="1">
      <alignment horizontal="center" vertical="center" wrapText="1"/>
      <protection locked="0"/>
    </xf>
    <xf numFmtId="0" fontId="7" fillId="3" borderId="12" xfId="0" applyFont="1" applyFill="1" applyBorder="1" applyAlignment="1" applyProtection="1">
      <alignment vertical="center" wrapText="1"/>
      <protection locked="0"/>
    </xf>
    <xf numFmtId="49" fontId="17" fillId="3" borderId="11" xfId="0" applyNumberFormat="1" applyFont="1" applyFill="1" applyBorder="1" applyAlignment="1">
      <alignment vertical="center" wrapText="1"/>
    </xf>
    <xf numFmtId="0" fontId="7" fillId="2" borderId="4" xfId="0" applyNumberFormat="1" applyFont="1" applyFill="1" applyBorder="1" applyAlignment="1" applyProtection="1">
      <alignment horizontal="center" vertical="center" wrapText="1"/>
      <protection locked="0"/>
    </xf>
    <xf numFmtId="49" fontId="17" fillId="3" borderId="12" xfId="0" applyNumberFormat="1" applyFont="1" applyFill="1" applyBorder="1" applyAlignment="1" applyProtection="1">
      <alignment vertical="center" wrapText="1"/>
      <protection locked="0"/>
    </xf>
    <xf numFmtId="0" fontId="7" fillId="3" borderId="12" xfId="0" applyFont="1" applyFill="1" applyBorder="1" applyAlignment="1" applyProtection="1">
      <alignment horizontal="right" vertical="center" wrapText="1"/>
      <protection locked="0"/>
    </xf>
    <xf numFmtId="0" fontId="7" fillId="2" borderId="30" xfId="0" applyNumberFormat="1" applyFont="1" applyFill="1" applyBorder="1" applyAlignment="1" applyProtection="1">
      <alignment horizontal="center" vertical="center" wrapText="1"/>
      <protection locked="0"/>
    </xf>
    <xf numFmtId="0" fontId="7" fillId="3" borderId="13" xfId="0" applyFont="1" applyFill="1" applyBorder="1" applyAlignment="1" applyProtection="1">
      <alignment horizontal="right" vertical="center" wrapText="1"/>
      <protection locked="0"/>
    </xf>
    <xf numFmtId="49" fontId="17" fillId="3" borderId="18" xfId="0" applyNumberFormat="1" applyFont="1" applyFill="1" applyBorder="1" applyAlignment="1" applyProtection="1">
      <alignment vertical="center" wrapText="1"/>
      <protection locked="0"/>
    </xf>
    <xf numFmtId="0" fontId="17" fillId="2" borderId="12" xfId="0" applyNumberFormat="1" applyFont="1" applyFill="1" applyBorder="1" applyAlignment="1" applyProtection="1">
      <alignment horizontal="center" vertical="center" wrapText="1"/>
      <protection locked="0"/>
    </xf>
    <xf numFmtId="0" fontId="7" fillId="3" borderId="18" xfId="0" applyFont="1" applyFill="1" applyBorder="1" applyAlignment="1" applyProtection="1">
      <alignment horizontal="right" vertical="center" wrapText="1"/>
      <protection locked="0"/>
    </xf>
    <xf numFmtId="0" fontId="17" fillId="2" borderId="13" xfId="0" applyNumberFormat="1" applyFont="1" applyFill="1" applyBorder="1" applyAlignment="1" applyProtection="1">
      <alignment horizontal="center" vertical="center" wrapText="1"/>
      <protection locked="0"/>
    </xf>
    <xf numFmtId="0" fontId="7" fillId="3" borderId="19" xfId="0" applyFont="1" applyFill="1" applyBorder="1" applyAlignment="1" applyProtection="1">
      <alignment horizontal="right" vertical="center" wrapText="1"/>
      <protection locked="0"/>
    </xf>
    <xf numFmtId="49" fontId="7" fillId="2" borderId="5" xfId="0" applyNumberFormat="1" applyFont="1" applyFill="1" applyBorder="1" applyAlignment="1">
      <alignment horizontal="justify" vertical="center" wrapText="1"/>
    </xf>
    <xf numFmtId="49" fontId="18" fillId="2" borderId="5" xfId="0" applyNumberFormat="1" applyFont="1" applyFill="1" applyBorder="1" applyAlignment="1">
      <alignment horizontal="justify" vertical="center" wrapText="1"/>
    </xf>
    <xf numFmtId="0" fontId="7" fillId="2" borderId="17" xfId="0" applyNumberFormat="1" applyFont="1" applyFill="1" applyBorder="1" applyAlignment="1" applyProtection="1">
      <alignment horizontal="center" vertical="center" wrapText="1"/>
      <protection locked="0"/>
    </xf>
    <xf numFmtId="0" fontId="3" fillId="0" borderId="18" xfId="0" applyFont="1" applyBorder="1" applyAlignment="1">
      <alignment horizontal="left" vertical="center" wrapText="1"/>
    </xf>
    <xf numFmtId="0" fontId="3" fillId="0" borderId="18" xfId="0" applyNumberFormat="1" applyFont="1" applyFill="1" applyBorder="1" applyAlignment="1">
      <alignment vertical="center" wrapText="1"/>
    </xf>
    <xf numFmtId="0" fontId="3" fillId="0" borderId="18" xfId="0" applyFont="1" applyFill="1" applyBorder="1" applyAlignment="1">
      <alignment horizontal="left" vertical="center" wrapText="1"/>
    </xf>
    <xf numFmtId="49" fontId="3" fillId="2" borderId="1" xfId="0" applyNumberFormat="1" applyFont="1" applyFill="1" applyBorder="1" applyAlignment="1">
      <alignment horizontal="justify" vertical="center" wrapText="1"/>
    </xf>
    <xf numFmtId="49" fontId="3" fillId="2" borderId="2" xfId="0" applyNumberFormat="1" applyFont="1" applyFill="1" applyBorder="1" applyAlignment="1">
      <alignment horizontal="justify" vertical="center" wrapText="1"/>
    </xf>
    <xf numFmtId="0" fontId="3" fillId="2" borderId="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14" fillId="0" borderId="0" xfId="0" applyNumberFormat="1" applyFont="1" applyAlignment="1">
      <alignment horizontal="left" vertical="top" wrapText="1"/>
    </xf>
    <xf numFmtId="49" fontId="3" fillId="2" borderId="5" xfId="0" applyNumberFormat="1" applyFont="1" applyFill="1" applyBorder="1" applyAlignment="1">
      <alignment horizontal="right" vertical="center" wrapText="1"/>
    </xf>
    <xf numFmtId="49" fontId="3" fillId="2" borderId="8" xfId="0" applyNumberFormat="1" applyFont="1" applyFill="1" applyBorder="1" applyAlignment="1">
      <alignment horizontal="right" vertical="center" wrapText="1"/>
    </xf>
    <xf numFmtId="49" fontId="3" fillId="2" borderId="9" xfId="0" applyNumberFormat="1" applyFont="1" applyFill="1" applyBorder="1" applyAlignment="1">
      <alignment horizontal="right" vertical="center" wrapText="1"/>
    </xf>
    <xf numFmtId="49" fontId="7" fillId="2" borderId="23" xfId="0" applyNumberFormat="1" applyFont="1" applyFill="1" applyBorder="1" applyAlignment="1" applyProtection="1">
      <alignment horizontal="left" vertical="center" wrapText="1"/>
      <protection locked="0"/>
    </xf>
    <xf numFmtId="49" fontId="7" fillId="2" borderId="27" xfId="0" applyNumberFormat="1" applyFont="1" applyFill="1" applyBorder="1" applyAlignment="1" applyProtection="1">
      <alignment horizontal="left" vertical="center" wrapText="1"/>
      <protection locked="0"/>
    </xf>
    <xf numFmtId="49" fontId="7" fillId="2" borderId="32" xfId="0" applyNumberFormat="1" applyFont="1" applyFill="1" applyBorder="1" applyAlignment="1" applyProtection="1">
      <alignment horizontal="left" vertical="center" wrapText="1"/>
      <protection locked="0"/>
    </xf>
    <xf numFmtId="49" fontId="7" fillId="2" borderId="33" xfId="0" applyNumberFormat="1" applyFont="1" applyFill="1" applyBorder="1" applyAlignment="1" applyProtection="1">
      <alignment horizontal="left" vertical="center" wrapText="1"/>
      <protection locked="0"/>
    </xf>
    <xf numFmtId="49" fontId="8" fillId="3" borderId="24" xfId="0" applyNumberFormat="1" applyFont="1" applyFill="1" applyBorder="1" applyAlignment="1">
      <alignment horizontal="left" vertical="center" wrapText="1"/>
    </xf>
    <xf numFmtId="49" fontId="8" fillId="3" borderId="27" xfId="0" applyNumberFormat="1" applyFont="1" applyFill="1" applyBorder="1" applyAlignment="1">
      <alignment horizontal="left" vertical="center" wrapText="1"/>
    </xf>
    <xf numFmtId="49" fontId="7" fillId="2" borderId="5" xfId="0" applyNumberFormat="1" applyFont="1" applyFill="1" applyBorder="1" applyAlignment="1">
      <alignment horizontal="justify" vertical="center" wrapText="1"/>
    </xf>
    <xf numFmtId="49" fontId="7" fillId="2" borderId="18" xfId="0" applyNumberFormat="1" applyFont="1" applyFill="1" applyBorder="1" applyAlignment="1">
      <alignment horizontal="justify" vertical="center" wrapText="1"/>
    </xf>
    <xf numFmtId="49" fontId="6" fillId="2" borderId="5" xfId="0" applyNumberFormat="1" applyFont="1" applyFill="1" applyBorder="1" applyAlignment="1">
      <alignment horizontal="center" vertical="center" wrapText="1"/>
    </xf>
    <xf numFmtId="0" fontId="19" fillId="0" borderId="5" xfId="0" quotePrefix="1" applyFont="1" applyFill="1" applyBorder="1" applyAlignment="1">
      <alignment horizontal="justify" vertical="center" wrapText="1"/>
    </xf>
    <xf numFmtId="0" fontId="19" fillId="0" borderId="5" xfId="0" applyFont="1" applyFill="1" applyBorder="1" applyAlignment="1">
      <alignment horizontal="justify" vertical="center" wrapText="1"/>
    </xf>
    <xf numFmtId="0" fontId="15" fillId="0" borderId="5" xfId="1" applyFont="1" applyBorder="1" applyAlignment="1">
      <alignment horizontal="justify" vertical="center" wrapText="1"/>
    </xf>
    <xf numFmtId="0" fontId="20" fillId="0" borderId="5" xfId="1" applyFont="1" applyBorder="1" applyAlignment="1">
      <alignment horizontal="justify" vertical="center" wrapText="1"/>
    </xf>
    <xf numFmtId="49" fontId="8" fillId="3" borderId="24" xfId="0" applyNumberFormat="1" applyFont="1" applyFill="1" applyBorder="1" applyAlignment="1">
      <alignment horizontal="justify" vertical="center" wrapText="1"/>
    </xf>
    <xf numFmtId="0" fontId="7" fillId="0" borderId="22" xfId="1" applyFont="1" applyBorder="1" applyAlignment="1">
      <alignment horizontal="justify" vertical="center" wrapText="1"/>
    </xf>
    <xf numFmtId="0" fontId="3" fillId="0" borderId="19" xfId="0" applyFont="1" applyFill="1" applyBorder="1" applyAlignment="1">
      <alignment horizontal="left" vertical="center" wrapText="1"/>
    </xf>
    <xf numFmtId="0" fontId="3" fillId="2" borderId="21" xfId="0" applyFont="1" applyFill="1" applyBorder="1" applyAlignment="1">
      <alignment horizontal="right" vertical="center" wrapText="1"/>
    </xf>
    <xf numFmtId="0" fontId="19" fillId="0" borderId="22" xfId="0" quotePrefix="1" applyFont="1" applyFill="1" applyBorder="1" applyAlignment="1">
      <alignment horizontal="justify" vertical="center" wrapText="1"/>
    </xf>
    <xf numFmtId="49" fontId="6" fillId="2" borderId="19" xfId="0" applyNumberFormat="1" applyFont="1" applyFill="1" applyBorder="1" applyAlignment="1">
      <alignment horizontal="justify" vertical="center" wrapText="1"/>
    </xf>
    <xf numFmtId="0" fontId="7" fillId="2" borderId="21" xfId="0" applyNumberFormat="1" applyFont="1" applyFill="1" applyBorder="1" applyAlignment="1" applyProtection="1">
      <alignment horizontal="center" vertical="center" wrapText="1"/>
      <protection locked="0"/>
    </xf>
    <xf numFmtId="0" fontId="7" fillId="3" borderId="13" xfId="0" applyFont="1" applyFill="1" applyBorder="1" applyAlignment="1" applyProtection="1">
      <alignment vertical="center" wrapText="1"/>
      <protection locked="0"/>
    </xf>
    <xf numFmtId="49" fontId="3" fillId="2" borderId="6" xfId="0" applyNumberFormat="1" applyFont="1" applyFill="1" applyBorder="1" applyAlignment="1">
      <alignment horizontal="right" vertical="center" wrapText="1"/>
    </xf>
    <xf numFmtId="49" fontId="7" fillId="2" borderId="30" xfId="0" applyNumberFormat="1" applyFont="1" applyFill="1" applyBorder="1" applyAlignment="1" applyProtection="1">
      <alignment horizontal="left" vertical="center" wrapText="1"/>
      <protection locked="0"/>
    </xf>
    <xf numFmtId="49" fontId="7" fillId="2" borderId="28" xfId="0" applyNumberFormat="1" applyFont="1" applyFill="1" applyBorder="1" applyAlignment="1" applyProtection="1">
      <alignment horizontal="left" vertical="center" wrapText="1"/>
      <protection locked="0"/>
    </xf>
    <xf numFmtId="49" fontId="7" fillId="2" borderId="21" xfId="0" applyNumberFormat="1" applyFont="1" applyFill="1" applyBorder="1" applyAlignment="1" applyProtection="1">
      <alignment horizontal="left" vertical="center" wrapText="1"/>
      <protection locked="0"/>
    </xf>
    <xf numFmtId="49" fontId="7" fillId="2" borderId="19" xfId="0" applyNumberFormat="1" applyFont="1" applyFill="1" applyBorder="1" applyAlignment="1" applyProtection="1">
      <alignment horizontal="left" vertical="center" wrapText="1"/>
      <protection locked="0"/>
    </xf>
    <xf numFmtId="0" fontId="11" fillId="3" borderId="23" xfId="0" applyFont="1" applyFill="1" applyBorder="1" applyAlignment="1">
      <alignment horizontal="center" vertical="center" wrapText="1"/>
    </xf>
    <xf numFmtId="0" fontId="11" fillId="3" borderId="24" xfId="0" applyFont="1" applyFill="1" applyBorder="1" applyAlignment="1">
      <alignment horizontal="center" vertical="center" wrapText="1"/>
    </xf>
    <xf numFmtId="49" fontId="11" fillId="3" borderId="24" xfId="0" applyNumberFormat="1" applyFont="1" applyFill="1" applyBorder="1" applyAlignment="1">
      <alignment horizontal="left" vertical="center" wrapText="1"/>
    </xf>
    <xf numFmtId="0" fontId="11" fillId="3" borderId="24" xfId="0" applyFont="1" applyFill="1" applyBorder="1" applyAlignment="1">
      <alignment horizontal="left" vertical="center" wrapText="1"/>
    </xf>
    <xf numFmtId="0" fontId="11" fillId="3" borderId="27" xfId="0" applyFont="1" applyFill="1" applyBorder="1" applyAlignment="1">
      <alignment horizontal="left" vertical="center" wrapText="1"/>
    </xf>
  </cellXfs>
  <cellStyles count="2">
    <cellStyle name="Normal" xfId="0" builtinId="0"/>
    <cellStyle name="Normal 2" xfId="1"/>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B6DDE8"/>
      <rgbColor rgb="FFFF26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showGridLines="0" tabSelected="1" view="pageBreakPreview" zoomScale="85" zoomScaleNormal="70" zoomScaleSheetLayoutView="85" zoomScalePageLayoutView="85" workbookViewId="0">
      <selection activeCell="A9" sqref="A9:G9"/>
    </sheetView>
  </sheetViews>
  <sheetFormatPr defaultColWidth="11.42578125" defaultRowHeight="14.25"/>
  <cols>
    <col min="1" max="1" width="5.42578125" style="39" customWidth="1"/>
    <col min="2" max="2" width="1.28515625" style="39" customWidth="1"/>
    <col min="3" max="3" width="72.5703125" style="40" customWidth="1"/>
    <col min="4" max="4" width="5.28515625" style="39" customWidth="1"/>
    <col min="5" max="5" width="11" style="41" customWidth="1"/>
    <col min="6" max="6" width="22.7109375" style="39" customWidth="1"/>
    <col min="7" max="7" width="15.140625" style="39" customWidth="1"/>
    <col min="8" max="16384" width="11.42578125" style="39"/>
  </cols>
  <sheetData>
    <row r="1" spans="1:7" ht="20.25" customHeight="1">
      <c r="A1" s="100" t="s">
        <v>17</v>
      </c>
      <c r="B1" s="100"/>
      <c r="C1" s="100"/>
      <c r="D1" s="100"/>
      <c r="E1" s="100"/>
      <c r="F1" s="100"/>
      <c r="G1" s="100"/>
    </row>
    <row r="4" spans="1:7" ht="18">
      <c r="A4" s="130"/>
      <c r="B4" s="131"/>
      <c r="C4" s="132" t="s">
        <v>19</v>
      </c>
      <c r="D4" s="132"/>
      <c r="E4" s="133"/>
      <c r="F4" s="133"/>
      <c r="G4" s="134"/>
    </row>
    <row r="5" spans="1:7" ht="18">
      <c r="A5" s="1"/>
      <c r="B5" s="2"/>
      <c r="C5" s="101" t="s">
        <v>0</v>
      </c>
      <c r="D5" s="101"/>
      <c r="E5" s="101"/>
      <c r="F5" s="128"/>
      <c r="G5" s="129"/>
    </row>
    <row r="6" spans="1:7" ht="18">
      <c r="A6" s="1"/>
      <c r="B6" s="2"/>
      <c r="C6" s="101" t="s">
        <v>45</v>
      </c>
      <c r="D6" s="101"/>
      <c r="E6" s="125"/>
      <c r="F6" s="126"/>
      <c r="G6" s="127"/>
    </row>
    <row r="7" spans="1:7" ht="18">
      <c r="A7" s="1"/>
      <c r="B7" s="2"/>
      <c r="C7" s="101" t="s">
        <v>1</v>
      </c>
      <c r="D7" s="101"/>
      <c r="E7" s="101"/>
      <c r="F7" s="104"/>
      <c r="G7" s="105"/>
    </row>
    <row r="8" spans="1:7" ht="18">
      <c r="A8" s="3"/>
      <c r="B8" s="4"/>
      <c r="C8" s="102" t="s">
        <v>2</v>
      </c>
      <c r="D8" s="102"/>
      <c r="E8" s="103"/>
      <c r="F8" s="106"/>
      <c r="G8" s="107"/>
    </row>
    <row r="9" spans="1:7" ht="36.75" customHeight="1">
      <c r="A9" s="96" t="s">
        <v>9</v>
      </c>
      <c r="B9" s="97"/>
      <c r="C9" s="98"/>
      <c r="D9" s="98"/>
      <c r="E9" s="98"/>
      <c r="F9" s="98"/>
      <c r="G9" s="99"/>
    </row>
    <row r="10" spans="1:7">
      <c r="A10" s="18"/>
      <c r="B10" s="17"/>
      <c r="C10" s="108" t="s">
        <v>3</v>
      </c>
      <c r="D10" s="108"/>
      <c r="E10" s="108"/>
      <c r="F10" s="108"/>
      <c r="G10" s="109"/>
    </row>
    <row r="11" spans="1:7" ht="79.5" customHeight="1">
      <c r="A11" s="42"/>
      <c r="B11" s="11"/>
      <c r="C11" s="110" t="s">
        <v>20</v>
      </c>
      <c r="D11" s="110"/>
      <c r="E11" s="110"/>
      <c r="F11" s="110"/>
      <c r="G11" s="111"/>
    </row>
    <row r="12" spans="1:7" ht="25.5">
      <c r="A12" s="29"/>
      <c r="B12" s="35"/>
      <c r="C12" s="108" t="s">
        <v>5</v>
      </c>
      <c r="D12" s="109"/>
      <c r="E12" s="31" t="s">
        <v>16</v>
      </c>
      <c r="F12" s="32" t="s">
        <v>8</v>
      </c>
      <c r="G12" s="16" t="s">
        <v>4</v>
      </c>
    </row>
    <row r="13" spans="1:7" ht="15">
      <c r="A13" s="6"/>
      <c r="B13" s="6"/>
      <c r="C13" s="112"/>
      <c r="D13" s="112"/>
      <c r="E13" s="112"/>
      <c r="F13" s="7"/>
      <c r="G13" s="7"/>
    </row>
    <row r="14" spans="1:7">
      <c r="A14" s="25">
        <v>1</v>
      </c>
      <c r="B14" s="44"/>
      <c r="C14" s="108" t="s">
        <v>10</v>
      </c>
      <c r="D14" s="108"/>
      <c r="E14" s="30">
        <f>SUM(E17:E27)</f>
        <v>2.5</v>
      </c>
      <c r="F14" s="70"/>
      <c r="G14" s="34"/>
    </row>
    <row r="15" spans="1:7" ht="21" customHeight="1">
      <c r="A15" s="13"/>
      <c r="B15" s="5"/>
      <c r="C15" s="24" t="s">
        <v>11</v>
      </c>
      <c r="D15" s="24"/>
      <c r="E15" s="46"/>
      <c r="F15" s="72"/>
      <c r="G15" s="73"/>
    </row>
    <row r="16" spans="1:7" ht="21.2" customHeight="1">
      <c r="A16" s="13"/>
      <c r="B16" s="5"/>
      <c r="C16" s="91" t="s">
        <v>21</v>
      </c>
      <c r="D16" s="21"/>
      <c r="E16" s="46"/>
      <c r="F16" s="72"/>
      <c r="G16" s="73"/>
    </row>
    <row r="17" spans="1:7" ht="49.5" customHeight="1">
      <c r="A17" s="55">
        <v>1</v>
      </c>
      <c r="B17" s="5"/>
      <c r="C17" s="113" t="s">
        <v>39</v>
      </c>
      <c r="D17" s="21"/>
      <c r="E17" s="59">
        <v>0.25</v>
      </c>
      <c r="F17" s="72"/>
      <c r="G17" s="73"/>
    </row>
    <row r="18" spans="1:7" ht="49.5" customHeight="1">
      <c r="A18" s="55">
        <f>A17+1</f>
        <v>2</v>
      </c>
      <c r="B18" s="5"/>
      <c r="C18" s="114" t="s">
        <v>40</v>
      </c>
      <c r="D18" s="94"/>
      <c r="E18" s="48">
        <v>0.25</v>
      </c>
      <c r="F18" s="74"/>
      <c r="G18" s="73"/>
    </row>
    <row r="19" spans="1:7" ht="49.5" customHeight="1">
      <c r="A19" s="12">
        <f t="shared" ref="A19:A21" si="0">A18+1</f>
        <v>3</v>
      </c>
      <c r="B19" s="5"/>
      <c r="C19" s="114" t="s">
        <v>42</v>
      </c>
      <c r="D19" s="93"/>
      <c r="E19" s="48">
        <v>0.25</v>
      </c>
      <c r="F19" s="74"/>
      <c r="G19" s="73"/>
    </row>
    <row r="20" spans="1:7" ht="49.5" customHeight="1">
      <c r="A20" s="12">
        <f t="shared" si="0"/>
        <v>4</v>
      </c>
      <c r="B20" s="5"/>
      <c r="C20" s="114" t="s">
        <v>41</v>
      </c>
      <c r="D20" s="95"/>
      <c r="E20" s="48">
        <v>0.25</v>
      </c>
      <c r="F20" s="74"/>
      <c r="G20" s="73"/>
    </row>
    <row r="21" spans="1:7" ht="21.2" customHeight="1">
      <c r="A21" s="12">
        <f t="shared" si="0"/>
        <v>5</v>
      </c>
      <c r="B21" s="5"/>
      <c r="C21" s="62" t="s">
        <v>22</v>
      </c>
      <c r="D21" s="95"/>
      <c r="E21" s="47">
        <v>0.25</v>
      </c>
      <c r="F21" s="72"/>
      <c r="G21" s="73"/>
    </row>
    <row r="22" spans="1:7" ht="21.2" customHeight="1">
      <c r="A22" s="12"/>
      <c r="B22" s="5"/>
      <c r="C22" s="91" t="s">
        <v>31</v>
      </c>
      <c r="D22" s="95"/>
      <c r="E22" s="47"/>
      <c r="F22" s="72"/>
      <c r="G22" s="73"/>
    </row>
    <row r="23" spans="1:7" ht="49.5" customHeight="1">
      <c r="A23" s="12">
        <f>A21+1</f>
        <v>6</v>
      </c>
      <c r="B23" s="5"/>
      <c r="C23" s="113" t="s">
        <v>39</v>
      </c>
      <c r="D23" s="95"/>
      <c r="E23" s="47">
        <v>0.25</v>
      </c>
      <c r="F23" s="72"/>
      <c r="G23" s="73"/>
    </row>
    <row r="24" spans="1:7" ht="49.5" customHeight="1">
      <c r="A24" s="12">
        <f>A23+1</f>
        <v>7</v>
      </c>
      <c r="B24" s="5"/>
      <c r="C24" s="114" t="s">
        <v>40</v>
      </c>
      <c r="D24" s="95"/>
      <c r="E24" s="47">
        <v>0.25</v>
      </c>
      <c r="F24" s="72"/>
      <c r="G24" s="73"/>
    </row>
    <row r="25" spans="1:7" ht="49.5" customHeight="1">
      <c r="A25" s="12">
        <f t="shared" ref="A25:A27" si="1">A24+1</f>
        <v>8</v>
      </c>
      <c r="B25" s="5"/>
      <c r="C25" s="62" t="s">
        <v>43</v>
      </c>
      <c r="D25" s="95"/>
      <c r="E25" s="47">
        <v>0.25</v>
      </c>
      <c r="F25" s="72"/>
      <c r="G25" s="73"/>
    </row>
    <row r="26" spans="1:7" ht="49.5" customHeight="1">
      <c r="A26" s="12">
        <f t="shared" si="1"/>
        <v>9</v>
      </c>
      <c r="B26" s="5"/>
      <c r="C26" s="114" t="s">
        <v>41</v>
      </c>
      <c r="D26" s="95"/>
      <c r="E26" s="47">
        <v>0.25</v>
      </c>
      <c r="F26" s="72"/>
      <c r="G26" s="73"/>
    </row>
    <row r="27" spans="1:7" ht="21.2" customHeight="1">
      <c r="A27" s="14">
        <f t="shared" si="1"/>
        <v>10</v>
      </c>
      <c r="B27" s="15"/>
      <c r="C27" s="118" t="s">
        <v>22</v>
      </c>
      <c r="D27" s="119"/>
      <c r="E27" s="67">
        <v>0.25</v>
      </c>
      <c r="F27" s="75"/>
      <c r="G27" s="76"/>
    </row>
    <row r="28" spans="1:7">
      <c r="A28" s="5"/>
      <c r="B28" s="5"/>
      <c r="C28" s="22"/>
      <c r="D28" s="22"/>
      <c r="E28" s="11"/>
      <c r="F28" s="8"/>
      <c r="G28" s="38"/>
    </row>
    <row r="29" spans="1:7">
      <c r="A29" s="25">
        <v>2</v>
      </c>
      <c r="B29" s="49">
        <v>2</v>
      </c>
      <c r="C29" s="108" t="s">
        <v>32</v>
      </c>
      <c r="D29" s="109"/>
      <c r="E29" s="45">
        <f>SUM(E32:E48)</f>
        <v>12.5</v>
      </c>
      <c r="F29" s="30"/>
      <c r="G29" s="9"/>
    </row>
    <row r="30" spans="1:7" ht="20.25" customHeight="1">
      <c r="A30" s="13"/>
      <c r="B30" s="5"/>
      <c r="C30" s="115" t="s">
        <v>11</v>
      </c>
      <c r="D30" s="21"/>
      <c r="E30" s="46"/>
      <c r="F30" s="77"/>
      <c r="G30" s="78"/>
    </row>
    <row r="31" spans="1:7" ht="21.2" customHeight="1">
      <c r="A31" s="13"/>
      <c r="B31" s="5"/>
      <c r="C31" s="91" t="s">
        <v>21</v>
      </c>
      <c r="D31" s="24"/>
      <c r="E31" s="46"/>
      <c r="F31" s="92"/>
      <c r="G31" s="78"/>
    </row>
    <row r="32" spans="1:7" ht="35.25" customHeight="1">
      <c r="A32" s="13">
        <f>A27+1</f>
        <v>11</v>
      </c>
      <c r="B32" s="5"/>
      <c r="C32" s="116" t="s">
        <v>23</v>
      </c>
      <c r="D32" s="24"/>
      <c r="E32" s="59">
        <v>1</v>
      </c>
      <c r="F32" s="92"/>
      <c r="G32" s="78"/>
    </row>
    <row r="33" spans="1:7" ht="35.25" customHeight="1">
      <c r="A33" s="13">
        <f>A32+1</f>
        <v>12</v>
      </c>
      <c r="B33" s="5"/>
      <c r="C33" s="116" t="s">
        <v>24</v>
      </c>
      <c r="D33" s="24"/>
      <c r="E33" s="59">
        <v>1</v>
      </c>
      <c r="F33" s="92"/>
      <c r="G33" s="78"/>
    </row>
    <row r="34" spans="1:7" ht="21.2" customHeight="1">
      <c r="A34" s="13">
        <f t="shared" ref="A34:A39" si="2">A33+1</f>
        <v>13</v>
      </c>
      <c r="B34" s="5"/>
      <c r="C34" s="116" t="s">
        <v>25</v>
      </c>
      <c r="D34" s="24"/>
      <c r="E34" s="59">
        <v>0.75</v>
      </c>
      <c r="F34" s="92"/>
      <c r="G34" s="78"/>
    </row>
    <row r="35" spans="1:7" ht="21.2" customHeight="1">
      <c r="A35" s="13">
        <f t="shared" si="2"/>
        <v>14</v>
      </c>
      <c r="B35" s="5"/>
      <c r="C35" s="116" t="s">
        <v>26</v>
      </c>
      <c r="D35" s="24"/>
      <c r="E35" s="59">
        <v>0.75</v>
      </c>
      <c r="F35" s="92"/>
      <c r="G35" s="78"/>
    </row>
    <row r="36" spans="1:7" ht="21.2" customHeight="1">
      <c r="A36" s="13">
        <f t="shared" si="2"/>
        <v>15</v>
      </c>
      <c r="B36" s="5"/>
      <c r="C36" s="116" t="s">
        <v>27</v>
      </c>
      <c r="D36" s="24"/>
      <c r="E36" s="59">
        <v>0.75</v>
      </c>
      <c r="F36" s="92"/>
      <c r="G36" s="78"/>
    </row>
    <row r="37" spans="1:7" ht="21.2" customHeight="1">
      <c r="A37" s="13">
        <f t="shared" si="2"/>
        <v>16</v>
      </c>
      <c r="B37" s="5"/>
      <c r="C37" s="113" t="s">
        <v>28</v>
      </c>
      <c r="D37" s="24"/>
      <c r="E37" s="59">
        <v>0.75</v>
      </c>
      <c r="F37" s="92"/>
      <c r="G37" s="78"/>
    </row>
    <row r="38" spans="1:7" ht="21.2" customHeight="1">
      <c r="A38" s="13">
        <f t="shared" si="2"/>
        <v>17</v>
      </c>
      <c r="B38" s="5"/>
      <c r="C38" s="113" t="s">
        <v>29</v>
      </c>
      <c r="D38" s="24"/>
      <c r="E38" s="59">
        <v>0.75</v>
      </c>
      <c r="F38" s="92"/>
      <c r="G38" s="78"/>
    </row>
    <row r="39" spans="1:7" ht="21.2" customHeight="1">
      <c r="A39" s="13">
        <f t="shared" si="2"/>
        <v>18</v>
      </c>
      <c r="B39" s="5"/>
      <c r="C39" s="113" t="s">
        <v>30</v>
      </c>
      <c r="D39" s="24"/>
      <c r="E39" s="59">
        <v>0.75</v>
      </c>
      <c r="F39" s="92"/>
      <c r="G39" s="78"/>
    </row>
    <row r="40" spans="1:7" ht="21.2" customHeight="1">
      <c r="A40" s="13"/>
      <c r="B40" s="5"/>
      <c r="C40" s="91" t="s">
        <v>31</v>
      </c>
      <c r="D40" s="24"/>
      <c r="E40" s="46"/>
      <c r="F40" s="92"/>
      <c r="G40" s="78"/>
    </row>
    <row r="41" spans="1:7" ht="21.2" customHeight="1">
      <c r="A41" s="13">
        <f>A39+1</f>
        <v>19</v>
      </c>
      <c r="B41" s="5"/>
      <c r="C41" s="113" t="s">
        <v>28</v>
      </c>
      <c r="D41" s="21"/>
      <c r="E41" s="59">
        <v>0.75</v>
      </c>
      <c r="F41" s="92"/>
      <c r="G41" s="78"/>
    </row>
    <row r="42" spans="1:7" ht="35.25" customHeight="1">
      <c r="A42" s="13">
        <f>A41+1</f>
        <v>20</v>
      </c>
      <c r="B42" s="5"/>
      <c r="C42" s="113" t="s">
        <v>33</v>
      </c>
      <c r="D42" s="21"/>
      <c r="E42" s="59">
        <v>0.75</v>
      </c>
      <c r="F42" s="92"/>
      <c r="G42" s="78"/>
    </row>
    <row r="43" spans="1:7" ht="21.2" customHeight="1">
      <c r="A43" s="13">
        <f t="shared" ref="A43:A48" si="3">A42+1</f>
        <v>21</v>
      </c>
      <c r="B43" s="5"/>
      <c r="C43" s="113" t="s">
        <v>34</v>
      </c>
      <c r="D43" s="21"/>
      <c r="E43" s="59">
        <v>0.75</v>
      </c>
      <c r="F43" s="92"/>
      <c r="G43" s="78"/>
    </row>
    <row r="44" spans="1:7" ht="21.2" customHeight="1">
      <c r="A44" s="13">
        <f t="shared" si="3"/>
        <v>22</v>
      </c>
      <c r="B44" s="5"/>
      <c r="C44" s="113" t="s">
        <v>35</v>
      </c>
      <c r="D44" s="21"/>
      <c r="E44" s="59">
        <v>0.75</v>
      </c>
      <c r="F44" s="92"/>
      <c r="G44" s="78"/>
    </row>
    <row r="45" spans="1:7" ht="21.2" customHeight="1">
      <c r="A45" s="13">
        <f t="shared" si="3"/>
        <v>23</v>
      </c>
      <c r="B45" s="5"/>
      <c r="C45" s="113" t="s">
        <v>36</v>
      </c>
      <c r="D45" s="21"/>
      <c r="E45" s="59">
        <v>0.75</v>
      </c>
      <c r="F45" s="92"/>
      <c r="G45" s="78"/>
    </row>
    <row r="46" spans="1:7" ht="21.2" customHeight="1">
      <c r="A46" s="13">
        <f t="shared" si="3"/>
        <v>24</v>
      </c>
      <c r="B46" s="5"/>
      <c r="C46" s="113" t="s">
        <v>37</v>
      </c>
      <c r="D46" s="21"/>
      <c r="E46" s="59">
        <v>0.75</v>
      </c>
      <c r="F46" s="92"/>
      <c r="G46" s="78"/>
    </row>
    <row r="47" spans="1:7" ht="21.2" customHeight="1">
      <c r="A47" s="13">
        <f t="shared" si="3"/>
        <v>25</v>
      </c>
      <c r="B47" s="5"/>
      <c r="C47" s="113" t="s">
        <v>38</v>
      </c>
      <c r="D47" s="21"/>
      <c r="E47" s="59">
        <v>0.75</v>
      </c>
      <c r="F47" s="92"/>
      <c r="G47" s="78"/>
    </row>
    <row r="48" spans="1:7" ht="21.2" customHeight="1">
      <c r="A48" s="120">
        <f t="shared" si="3"/>
        <v>26</v>
      </c>
      <c r="B48" s="15"/>
      <c r="C48" s="121" t="s">
        <v>44</v>
      </c>
      <c r="D48" s="122"/>
      <c r="E48" s="60">
        <v>0.75</v>
      </c>
      <c r="F48" s="123"/>
      <c r="G48" s="124"/>
    </row>
    <row r="49" spans="1:7" s="53" customFormat="1">
      <c r="A49" s="51"/>
      <c r="B49" s="5"/>
      <c r="C49" s="23"/>
      <c r="D49" s="23"/>
      <c r="E49" s="11"/>
      <c r="F49" s="52"/>
      <c r="G49" s="19"/>
    </row>
    <row r="50" spans="1:7">
      <c r="A50" s="25">
        <v>5</v>
      </c>
      <c r="B50" s="26"/>
      <c r="C50" s="108" t="s">
        <v>6</v>
      </c>
      <c r="D50" s="109"/>
      <c r="E50" s="50">
        <f>SUM(E52:E53)</f>
        <v>2.75</v>
      </c>
      <c r="F50" s="71"/>
      <c r="G50" s="79"/>
    </row>
    <row r="51" spans="1:7">
      <c r="A51" s="13"/>
      <c r="B51" s="5"/>
      <c r="C51" s="24" t="s">
        <v>11</v>
      </c>
      <c r="D51" s="24"/>
      <c r="E51" s="54"/>
      <c r="F51" s="80"/>
      <c r="G51" s="81"/>
    </row>
    <row r="52" spans="1:7" ht="31.5" customHeight="1">
      <c r="A52" s="55">
        <f>A48+1</f>
        <v>27</v>
      </c>
      <c r="B52" s="5"/>
      <c r="C52" s="68" t="s">
        <v>12</v>
      </c>
      <c r="D52" s="27"/>
      <c r="E52" s="56">
        <v>2</v>
      </c>
      <c r="F52" s="80"/>
      <c r="G52" s="82"/>
    </row>
    <row r="53" spans="1:7" ht="32.25" customHeight="1">
      <c r="A53" s="57">
        <f>A52+1</f>
        <v>28</v>
      </c>
      <c r="B53" s="15"/>
      <c r="C53" s="69" t="s">
        <v>13</v>
      </c>
      <c r="D53" s="28"/>
      <c r="E53" s="58">
        <v>0.75</v>
      </c>
      <c r="F53" s="83"/>
      <c r="G53" s="84"/>
    </row>
    <row r="54" spans="1:7">
      <c r="A54" s="5"/>
      <c r="B54" s="5"/>
      <c r="C54" s="22"/>
      <c r="D54" s="38"/>
      <c r="E54" s="11"/>
      <c r="F54" s="8"/>
      <c r="G54" s="38"/>
    </row>
    <row r="55" spans="1:7" ht="15">
      <c r="A55" s="25">
        <v>6</v>
      </c>
      <c r="B55" s="26"/>
      <c r="C55" s="108" t="s">
        <v>7</v>
      </c>
      <c r="D55" s="109"/>
      <c r="E55" s="50">
        <f>SUM(E57:E59)</f>
        <v>2.25</v>
      </c>
      <c r="F55" s="66"/>
      <c r="G55" s="10"/>
    </row>
    <row r="56" spans="1:7" ht="17.25" customHeight="1">
      <c r="A56" s="63"/>
      <c r="B56" s="64"/>
      <c r="C56" s="24" t="s">
        <v>11</v>
      </c>
      <c r="D56" s="65"/>
      <c r="E56" s="46"/>
      <c r="F56" s="77"/>
      <c r="G56" s="85"/>
    </row>
    <row r="57" spans="1:7" ht="48" customHeight="1">
      <c r="A57" s="55">
        <f>A53+1</f>
        <v>29</v>
      </c>
      <c r="B57" s="5"/>
      <c r="C57" s="90" t="s">
        <v>14</v>
      </c>
      <c r="D57" s="37"/>
      <c r="E57" s="59">
        <v>0.75</v>
      </c>
      <c r="F57" s="86"/>
      <c r="G57" s="87"/>
    </row>
    <row r="58" spans="1:7" ht="31.5" customHeight="1">
      <c r="A58" s="55">
        <f>A57+1</f>
        <v>30</v>
      </c>
      <c r="B58" s="5"/>
      <c r="C58" s="90" t="s">
        <v>18</v>
      </c>
      <c r="D58" s="37"/>
      <c r="E58" s="59">
        <v>0.75</v>
      </c>
      <c r="F58" s="86"/>
      <c r="G58" s="87"/>
    </row>
    <row r="59" spans="1:7" ht="46.5" customHeight="1">
      <c r="A59" s="57">
        <f>A58+1</f>
        <v>31</v>
      </c>
      <c r="B59" s="15"/>
      <c r="C59" s="33" t="s">
        <v>15</v>
      </c>
      <c r="D59" s="20"/>
      <c r="E59" s="60">
        <v>0.75</v>
      </c>
      <c r="F59" s="88"/>
      <c r="G59" s="89"/>
    </row>
    <row r="60" spans="1:7">
      <c r="A60" s="61"/>
      <c r="B60" s="61"/>
      <c r="C60" s="22"/>
      <c r="D60" s="38"/>
      <c r="E60" s="11"/>
      <c r="F60" s="8"/>
      <c r="G60" s="43"/>
    </row>
    <row r="61" spans="1:7" ht="15" customHeight="1">
      <c r="A61" s="18"/>
      <c r="B61" s="17"/>
      <c r="C61" s="117"/>
      <c r="D61" s="35"/>
      <c r="E61" s="50">
        <f>E14+E29+E50+E55</f>
        <v>20</v>
      </c>
      <c r="F61" s="35"/>
      <c r="G61" s="36"/>
    </row>
  </sheetData>
  <dataConsolidate/>
  <mergeCells count="19">
    <mergeCell ref="C29:D29"/>
    <mergeCell ref="C50:D50"/>
    <mergeCell ref="C55:D55"/>
    <mergeCell ref="C10:G10"/>
    <mergeCell ref="C11:G11"/>
    <mergeCell ref="C12:D12"/>
    <mergeCell ref="C13:E13"/>
    <mergeCell ref="C14:D14"/>
    <mergeCell ref="A9:G9"/>
    <mergeCell ref="A1:G1"/>
    <mergeCell ref="C4:G4"/>
    <mergeCell ref="C5:E5"/>
    <mergeCell ref="C7:E7"/>
    <mergeCell ref="C8:E8"/>
    <mergeCell ref="F5:G5"/>
    <mergeCell ref="F7:G7"/>
    <mergeCell ref="F8:G8"/>
    <mergeCell ref="C6:E6"/>
    <mergeCell ref="F6:G6"/>
  </mergeCells>
  <pageMargins left="0.19685" right="0.19685" top="0.82205882352941173" bottom="0.75514705882352939" header="0.31496099999999999" footer="0.33455882352941174"/>
  <pageSetup paperSize="9" scale="75" fitToHeight="0" orientation="portrait" r:id="rId1"/>
  <headerFooter>
    <oddHeader>&amp;L&amp;G</oddHeader>
    <oddFooter>&amp;L&amp;G</oddFooter>
  </headerFooter>
  <rowBreaks count="1" manualBreakCount="1">
    <brk id="28" max="6"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ED2A0A03A468343A3010830F2D5D523" ma:contentTypeVersion="13" ma:contentTypeDescription="Crea un document nou" ma:contentTypeScope="" ma:versionID="3134c1e80bb862f5380c832eef5e4c5f">
  <xsd:schema xmlns:xsd="http://www.w3.org/2001/XMLSchema" xmlns:xs="http://www.w3.org/2001/XMLSchema" xmlns:p="http://schemas.microsoft.com/office/2006/metadata/properties" xmlns:ns3="3280b30b-f77b-4166-87b4-0a7f2b62fe23" xmlns:ns4="22c29554-616d-4e62-97ea-2b52edf34c90" targetNamespace="http://schemas.microsoft.com/office/2006/metadata/properties" ma:root="true" ma:fieldsID="c1382c52c01ae44d80b0c6f798f6510a" ns3:_="" ns4:_="">
    <xsd:import namespace="3280b30b-f77b-4166-87b4-0a7f2b62fe23"/>
    <xsd:import namespace="22c29554-616d-4e62-97ea-2b52edf34c90"/>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0b30b-f77b-4166-87b4-0a7f2b62fe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2c29554-616d-4e62-97ea-2b52edf34c90" elementFormDefault="qualified">
    <xsd:import namespace="http://schemas.microsoft.com/office/2006/documentManagement/types"/>
    <xsd:import namespace="http://schemas.microsoft.com/office/infopath/2007/PartnerControls"/>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element name="SharingHintHash" ma:index="19" nillable="true" ma:displayName="Hash de la indicació per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57C585-8087-48A9-BEC7-65A3BF05E470}">
  <ds:schemaRefs>
    <ds:schemaRef ds:uri="http://purl.org/dc/dcmitype/"/>
    <ds:schemaRef ds:uri="http://schemas.microsoft.com/office/2006/documentManagement/types"/>
    <ds:schemaRef ds:uri="http://purl.org/dc/elements/1.1/"/>
    <ds:schemaRef ds:uri="http://www.w3.org/XML/1998/namespace"/>
    <ds:schemaRef ds:uri="http://purl.org/dc/terms/"/>
    <ds:schemaRef ds:uri="http://schemas.openxmlformats.org/package/2006/metadata/core-properties"/>
    <ds:schemaRef ds:uri="22c29554-616d-4e62-97ea-2b52edf34c90"/>
    <ds:schemaRef ds:uri="http://schemas.microsoft.com/office/infopath/2007/PartnerControls"/>
    <ds:schemaRef ds:uri="3280b30b-f77b-4166-87b4-0a7f2b62fe23"/>
    <ds:schemaRef ds:uri="http://schemas.microsoft.com/office/2006/metadata/properties"/>
  </ds:schemaRefs>
</ds:datastoreItem>
</file>

<file path=customXml/itemProps2.xml><?xml version="1.0" encoding="utf-8"?>
<ds:datastoreItem xmlns:ds="http://schemas.openxmlformats.org/officeDocument/2006/customXml" ds:itemID="{9EFFB769-6266-45EB-987B-E4D128D8E2B7}">
  <ds:schemaRefs>
    <ds:schemaRef ds:uri="http://schemas.microsoft.com/sharepoint/v3/contenttype/forms"/>
  </ds:schemaRefs>
</ds:datastoreItem>
</file>

<file path=customXml/itemProps3.xml><?xml version="1.0" encoding="utf-8"?>
<ds:datastoreItem xmlns:ds="http://schemas.openxmlformats.org/officeDocument/2006/customXml" ds:itemID="{A721DF2B-C94F-46B7-932A-E58CA11473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80b30b-f77b-4166-87b4-0a7f2b62fe23"/>
    <ds:schemaRef ds:uri="22c29554-616d-4e62-97ea-2b52edf34c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ANNEX I. Criteris valorables</vt:lpstr>
      <vt:lpstr>'ANNEX I. Criteris valorables'!Àrea_d'impressió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77743401C</dc:creator>
  <cp:lastModifiedBy>Marc Rulló Besora</cp:lastModifiedBy>
  <cp:lastPrinted>2022-12-19T11:50:31Z</cp:lastPrinted>
  <dcterms:created xsi:type="dcterms:W3CDTF">2021-12-23T12:52:47Z</dcterms:created>
  <dcterms:modified xsi:type="dcterms:W3CDTF">2024-06-19T13:27:22Z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0x010100BED2A0A03A468343A3010830F2D5D523</vt:lpwstr>
  </property>
</Properties>
</file>